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10" windowWidth="20115" windowHeight="813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H7" i="1" l="1"/>
  <c r="H8" i="1"/>
  <c r="G30" i="2"/>
  <c r="D26" i="2" l="1"/>
  <c r="H5" i="1"/>
  <c r="A24" i="2" l="1"/>
</calcChain>
</file>

<file path=xl/sharedStrings.xml><?xml version="1.0" encoding="utf-8"?>
<sst xmlns="http://schemas.openxmlformats.org/spreadsheetml/2006/main" count="400" uniqueCount="138">
  <si>
    <t xml:space="preserve">Приложение №2 к муниципальной программе Суджанского района Курской области "Развитие транспортной системы, обеспечение перевозки пассажиров в Суджанском районе Курской области и безопасности дорожного движения на 2019-2021 годы"
 Постановлением Администрации Суджанского района 
Курской области от _____________ г. №____
</t>
  </si>
  <si>
    <t>Статус</t>
  </si>
  <si>
    <t>Наименование подпрограммы муниципальной программы, основного мероприятия, мероприятий</t>
  </si>
  <si>
    <t>Ответственный исполнитель</t>
  </si>
  <si>
    <t>Код бюджетной классификации</t>
  </si>
  <si>
    <t>ГРБС</t>
  </si>
  <si>
    <t>РзПр</t>
  </si>
  <si>
    <t>ЦСР</t>
  </si>
  <si>
    <t>ВР</t>
  </si>
  <si>
    <t>2019 г.</t>
  </si>
  <si>
    <t>2020 г.</t>
  </si>
  <si>
    <t>Муниципальная программа Суджанского района Курской области</t>
  </si>
  <si>
    <t xml:space="preserve">Развитие транспортной системы, обеспечение перевозки пассажиров в Суджанском районе Курской области и безопасности дорожного движения </t>
  </si>
  <si>
    <t>ВСЕГО:</t>
  </si>
  <si>
    <t>002</t>
  </si>
  <si>
    <t>0409</t>
  </si>
  <si>
    <t>Подпрограмма 2</t>
  </si>
  <si>
    <t>Развитие сети автомобильных дорог муниципальной  программы "Развитие транспортной системы, обеспечение перевозки пассажиров в Суджанском  районе Курской области и безопасности дорожного движения"</t>
  </si>
  <si>
    <t>Итого:</t>
  </si>
  <si>
    <t xml:space="preserve">Основное мероприятие </t>
  </si>
  <si>
    <t xml:space="preserve">Капитальный ремонт,  ремонт и содержание автомобильных дорог общего пользования местного значения </t>
  </si>
  <si>
    <t>Управление строительства, муниципального имущества и ЖКХ Администрации Суджанского района Курской области</t>
  </si>
  <si>
    <t>11201С1424</t>
  </si>
  <si>
    <t>Мероприятие 01</t>
  </si>
  <si>
    <t>Выполнение работ по ремонту и содержанию автомобильных дорог</t>
  </si>
  <si>
    <t>Мероприятие 01.1</t>
  </si>
  <si>
    <t>Работы по зимнему содержанию автомобильных дорог</t>
  </si>
  <si>
    <t>Мероприятие 01.2</t>
  </si>
  <si>
    <t xml:space="preserve">Текущий ремонт автомобильной дороги в с.Малая Локня ул.Молодежная Суджанского района Курской области </t>
  </si>
  <si>
    <t>Мероприятие 01.3</t>
  </si>
  <si>
    <t>Выполнение работ по  ремонту автомобильных дорог Суджанского района Курской области</t>
  </si>
  <si>
    <t>244</t>
  </si>
  <si>
    <t>Мероприятие 01.4</t>
  </si>
  <si>
    <t>Обустройство пешеходных переходов вблизи образовательных учреждений Суджанского района Курской области</t>
  </si>
  <si>
    <t>Мероприятие 01.5</t>
  </si>
  <si>
    <t>Установка недостающих дорожных знаков</t>
  </si>
  <si>
    <t>Мероприятие 01.6</t>
  </si>
  <si>
    <t>Установка светофоров Т7 вблизи образовательных учреждений Суджанского района Курской области</t>
  </si>
  <si>
    <t>Мероприятие 01.7</t>
  </si>
  <si>
    <t xml:space="preserve">Текущий ремонт автомобильных дорог в сл.Гончаровка,с.Заолешенка,с.Замостье Суджанского района Курской области </t>
  </si>
  <si>
    <t>Мероприятие 01.8</t>
  </si>
  <si>
    <t>Мероприятие 01.9</t>
  </si>
  <si>
    <t>Мероприятие 01.10</t>
  </si>
  <si>
    <t>Мероприятие 01.11</t>
  </si>
  <si>
    <t>Мероприятие 01.12</t>
  </si>
  <si>
    <t>Мероприятие 01.13</t>
  </si>
  <si>
    <t>Мероприятие 01.14</t>
  </si>
  <si>
    <t>Мероприятие 01.15</t>
  </si>
  <si>
    <t>Строительство и (или) реконструкция автомобильных дорог общего пользования местного значения</t>
  </si>
  <si>
    <t>1120200000</t>
  </si>
  <si>
    <t>Мероприятие 02</t>
  </si>
  <si>
    <t xml:space="preserve">Строительство (реконструкция) автомобильных дорог </t>
  </si>
  <si>
    <t>11202С1423</t>
  </si>
  <si>
    <t>414</t>
  </si>
  <si>
    <t>Мероприятие 02.1</t>
  </si>
  <si>
    <t xml:space="preserve">Проектирование и строительство (реконструкция) автомобильных дорог общего пользования местного значения с твердым покрытием до сельских населенных пуктов, не имеющих круглогодичной связи с сетью автомобильных дорог общего пользования, проведения государственной экпертизы проектной документации и инженерных изысканий, доверенность сметной стоимости строительства </t>
  </si>
  <si>
    <t>Мероприятие 02.1.1</t>
  </si>
  <si>
    <t>Выполнение проектной документации по объекту: "Автомобильная дорога до кладбища в х.Ивашковский Суджанского района Курской области"</t>
  </si>
  <si>
    <t>Мероприятие 02.1.2</t>
  </si>
  <si>
    <t xml:space="preserve">Оплата услуг проведения государственной экспертизы проектной документации и инженерных изысканий по объекту : «Автомобильная дорога до кладбища в х.Ивашковский Суджанского района Курской области» </t>
  </si>
  <si>
    <t>11202 С1423</t>
  </si>
  <si>
    <t>Мероприятие 02.1.3</t>
  </si>
  <si>
    <t xml:space="preserve">Оплата услуг проведения государственной экспертизы проверки достоверности определения сметной стоимости по объекту : «Автомобильная дорога до кладбища в х.Ивашковский Суджанского района Курской области» </t>
  </si>
  <si>
    <t>Мероприятие 02.1.4</t>
  </si>
  <si>
    <t>Выполнение работ по организации строительства объекта «Автомобильная дорога до кладбища в х.Ивашковский Суджанского района Курской области»</t>
  </si>
  <si>
    <t>Мероприятие 02.1.5</t>
  </si>
  <si>
    <t>Услуги по стройконтролю при выполнении работ по организации строительства объекта:  "Автомобильная дорога до кладбища в х.Ивашковский Суджанского района Курской области"</t>
  </si>
  <si>
    <t>Мероприятие 02.1.6</t>
  </si>
  <si>
    <t>Изготовление тех. плана на объект: «Автомобильная дорога до кладбища в х.Ивашковский Суджанского района Курской области»</t>
  </si>
  <si>
    <t>Мероприятие 02.1.7</t>
  </si>
  <si>
    <t>Выполнение проектной документации по объекту: "Автомобильная дорога по по ул.9-я Бригада в с.Свердликово Суджанского района Курской области"</t>
  </si>
  <si>
    <t>Мероприятие 02.1.8</t>
  </si>
  <si>
    <t>Оплата услуг проведения государственной экспертизы проектной документации и инженерных изысканий по объекту: «Автомобильная дорога по ул. 9-я Бригада  в с.Свердликово Суджанского района Курской области»</t>
  </si>
  <si>
    <t>Мероприятие 02.1.9</t>
  </si>
  <si>
    <t xml:space="preserve">Оплата услуг проведения государственной экспертизы проверки достоверности определения сметной стоимости по объекту: «Автомобильная дорога по ул. 9-я Бригада  в с.Свердликово Суджанского района Курской области» </t>
  </si>
  <si>
    <t>Мероприятие 02.1.10</t>
  </si>
  <si>
    <t>Строительство объекта "Автомобильная дорога по улице 9-я Бригада в с.Свердликово Суджанского района Курской области"</t>
  </si>
  <si>
    <t>Мероприятие 02.1.11</t>
  </si>
  <si>
    <t>Услуги по стройконтролю при выполнении работ по организации строительства объекта:  "Автомобильная дорога по ул. 9-я Бригада  в с.Свердликово Суджанского района Курской области"</t>
  </si>
  <si>
    <t>Мероприятие 02.1.12</t>
  </si>
  <si>
    <t>Изготовление тех. плана на объект: «Автомобильная дорога по ул. 9-я Бригада  в с.Свердликово Суджанского района Курской области»</t>
  </si>
  <si>
    <t>Мероприятие 02.1.13</t>
  </si>
  <si>
    <t>Выполнение проектной документации по строительству объекта «Автомобильная дорога по ул.Черняховского в с.Бондаревка Суджанского района Курской области»</t>
  </si>
  <si>
    <t>Мероприятие 02.1.14</t>
  </si>
  <si>
    <t>Оплата услуг по выполнению инженерно-геологических изысканий по объекту: «Автомобильная дорога по ул. Черняховского, ул. Тимошенко, ул. Василевского, ул. Жукова, пер. Баграмяна, пер. Семеновский в с. Бондаревка Суджанского района Курской области»</t>
  </si>
  <si>
    <t>Мероприятие 02.1.15</t>
  </si>
  <si>
    <t>Оплата услуг по выполнению инженерно-геодезических изысканий по объекту «Автомобильная дорога по ул. Черняховского, ул. Тимошенко, ул. Василевского, ул. Жукова, пер. Баграмяна, пер. Семеновский в с. Бондаревка Суджанского района Курской области»</t>
  </si>
  <si>
    <t>Мероприятие 02.1.16</t>
  </si>
  <si>
    <t>Оплата услуг проведения государственной экспертизы проектной документации и инженерных изысканий по объекту «Автомобильная дорога по ул.Черняховского в с.Бондаревка Суджанского района Курской области»</t>
  </si>
  <si>
    <t>Мероприятие 02.1.17</t>
  </si>
  <si>
    <t xml:space="preserve">Оплата услуг проведения государственной экспертизы проверки достоверности определения сметной стоимости по объекту: «Автомобильная дорога по ул.Черняховского в с.Бондаревка Суджанского района Курской области» </t>
  </si>
  <si>
    <t>Мероприятие 02.1.18</t>
  </si>
  <si>
    <t>Выполнение работ по организации строительства объекта «Автомобильная дорога по ул.Черняховского с.Бондаревка Суджанского района Курской области»</t>
  </si>
  <si>
    <t>Мероприятие 02.1.19</t>
  </si>
  <si>
    <t>Изготовление тех. плана на объект: «Автомобильная дорога по ул. Черняховского с.Бондаревка Суджанского района Курской области»</t>
  </si>
  <si>
    <t>Мероприятие 02.1.20</t>
  </si>
  <si>
    <t>Услуги по стройконтролю при выполнении работ по организации строительства объекта:  "Автомобильная дорога по ул.Черняховского с.Бондаревка Суджанского района Курской области"</t>
  </si>
  <si>
    <t>Мероприятие 02.1.21</t>
  </si>
  <si>
    <t xml:space="preserve">Выполнение работ по объекту «Реконструкция автомобильной дороги до «МКОУ Киреевская основная общеобразовательная школа» от автомобильной дороги «Дъяконово – Суджа – граница с Украиной» - Киреевка в Суджанском районе Курской области» </t>
  </si>
  <si>
    <t>Мероприятие 02.1.22</t>
  </si>
  <si>
    <t xml:space="preserve">Услуги по стройконтролю при выполнении работ по объекту:  «Реконструкция автомобильной дороги до «МКОУ Киреевская основная общеобразовательная школа» от автомобильной дороги «Дъяконово – Суджа – граница с Украиной» - Киреевка в Суджанском районе Курской области» </t>
  </si>
  <si>
    <t>Мероприятие 02.1.23</t>
  </si>
  <si>
    <t xml:space="preserve">Изготовление тех. плана на объект: «Реконструкция автомобильной дороги до «МКОУ Киреевская основная общеобразовательная школа» от автомобильной дороги «Дъяконово – Суджа – граница с Украиной» - Киреевка в Суджанском районе Курской области» </t>
  </si>
  <si>
    <t>Подпрограмма 4</t>
  </si>
  <si>
    <t>Повышение безопасности дорожного движения в Суджанском районе Курской области</t>
  </si>
  <si>
    <t>Основное мероприятие</t>
  </si>
  <si>
    <t>Выполнение научно-иследовательской работы по разработке комплексной схемы организации дорожного движения (КСОДД)  на территории Суджанского района Курской области</t>
  </si>
  <si>
    <t>11401С1601</t>
  </si>
  <si>
    <t>241</t>
  </si>
  <si>
    <t>Мероприятие 01.16</t>
  </si>
  <si>
    <t>Мероприятие 01.17</t>
  </si>
  <si>
    <t>Мероприятие 01.18</t>
  </si>
  <si>
    <t>Мероприятие 01.19</t>
  </si>
  <si>
    <t>Мероприятие 01.20</t>
  </si>
  <si>
    <t>Мероприятие 01.21</t>
  </si>
  <si>
    <t>Мероприятие 01.22</t>
  </si>
  <si>
    <t>Мероприятие 01.23</t>
  </si>
  <si>
    <t>Мероприятие 01.24</t>
  </si>
  <si>
    <t>Выполнение локальных сметных расчетов на ремонт автомобильных дорог по: ул.Колхозной, с.Заолешенки, Суджанского района, Курской области; ул.Ленина, с.Замостье ,Суджанского района, Курской области; ул.Нижняя Бахтинка, д.Бахтинка, Пореченского сельсовета, Суджанского района, Курской области; д.Леонтьевки, Пореченского сельсовета, Суджанского района, Курской области; ул.1 Мая, с.Заолешенки, Суджанского района, Курской области; ул.Хутор, сБорки, Суджанского района, Курской области; ул.Октябрьской, сЗаолешенки, Суджанского района, Курской области; ул.Молодежной, с.Гончаровки, Суджанского района, Курской области</t>
  </si>
  <si>
    <t>Утановка недостающих дорожных знаков в близи образовательного учреждения в с. Замостье, Замостянского сельсовета, Суджанского района, Курской области</t>
  </si>
  <si>
    <t>Мероприятие 01.25</t>
  </si>
  <si>
    <t>Проведение проверки сметной стоимости ремонта объекта капитального строительства: "Ремонт автомобильной дороги общего пользования местного значения, расположенной по адресу: Курская область, Суджанский район, Пореченский сельсовет, д.Леонтьевка"</t>
  </si>
  <si>
    <t>Проведение проверки сметной стоимости ремонта объекта капитального строительства: "Ремонт автомобильной дороги общего пользования местного значения, расположенной по адресу: Курская область, Суджанский район, Заолешенкий  сельсовет, ул.Колхозная"</t>
  </si>
  <si>
    <t>Проведение проверки сметной стоимости ремонта объекта капитального строительства: "Ремонт автомобильной дороги общего пользования местного значения, расположенной по адресу: Курская область, Суджанский район, с.Заолешенка, ул.Октябрьская"</t>
  </si>
  <si>
    <t>Проведение проверки сметной стоимости ремонта объекта капитального строительства: "Ремонт автомобильной дороги общего пользования местного значения, расположенной по адресу: Курская область, Суджанский район, с.Заолешенка, ул.1 Мая+проезд"</t>
  </si>
  <si>
    <t>Проведение проверки сметной стоимости ремонта объекта капитального строительства: "Ремонт автомобильной дороги общего пользования местного значения, расположенной по адресу: Курская область, Суджанский район, Замостянский сельсовет, ул.Ленина"</t>
  </si>
  <si>
    <t>Проведение проверки сметной стоимости ремонта объекта капитального строительства: "Ремонт автомобильной дороги общего пользования местного значения, расположенной по адресу: Курская область, Суджанский район, Гончаровкий сельсовет, ул.Молодежная"</t>
  </si>
  <si>
    <t>Проведение проверки сметной стоимости ремонта объекта капитального строительства: "Ремонт автомобильной дороги общего пользования местного значения, расположенной по адресу: Курская область, Суджанский район, Пореченский сельсовет, д.Бахтинка, ул.Нижняя Бахтинка"</t>
  </si>
  <si>
    <t>Проведение проверки сметной стоимости ремонта объекта капитального строительства: "Ремонт автомобильной дороги общего пользования местного значения, расположенной по адресу: Курская область, Суджанский район, с.Борки, ул.Хутор"</t>
  </si>
  <si>
    <t xml:space="preserve">   На Ремонт автомобильной дороги общего пользования местного значения, с.Заолешенка, ул.1 Мая+проезд"</t>
  </si>
  <si>
    <t xml:space="preserve">Ресурсное обеспечение реализации муниципальной подпрограммы 2
«Развитие сети автомобильных дорог Суджанского района Курской области на 2019 - 2021 годы»
</t>
  </si>
  <si>
    <t>ремонт автомобильной дороги общего пользования местного значения расположенной по адресу: Курская область, Суджанский район, Замостянский сельсовет, ул.Ленина</t>
  </si>
  <si>
    <t>ремонт автомобильной дороги общего пользования местного значения расположенной по адресу: Курская область, Суджанский район, Гончаровский сельсовет, ул.Молодежная</t>
  </si>
  <si>
    <t xml:space="preserve">    Ремонт автомобильной дороги общего пользования местного значения, расположенной по адресу: Курская область, Суджанский район, с.Борки, ул.Хутор</t>
  </si>
  <si>
    <t xml:space="preserve"> ремонт автомобильной дороги общего пользования местного значения расположенной по адресу: Курская область, Суджанский район, с.Заолешенка, ул. Колхозная </t>
  </si>
  <si>
    <t>ремонт автомобильной дороги общего пользования местного значения расположенной по адресу: Курская область, Суджанский район, с.Заолешенка, ул. Октябрьская</t>
  </si>
  <si>
    <t>ремонт автомобильной дороги общего пользования местного значения расположенной по адресу: Курская область, Суджанский район, Пореченский сельсовет, д.Бахтинка, ул.Нижняя Бахтинка</t>
  </si>
  <si>
    <t>ремонт автомобильной дороги общего пользования местного значения расположенной по адресу: Курская область, Суджанский район, Пореченский сельсовет, д.Леонтьевка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</si>
</sst>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2">
    <xf numFmtId="0" fontId="0" fillId="0" borderId="0" xfId="0"/>
    <xf numFmtId="0" fontId="0" fillId="0" borderId="0" xfId="0"/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2" fontId="2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>
      <alignment horizontal="left" vertical="top" wrapText="1"/>
    </xf>
    <xf numFmtId="4" fontId="2" fillId="2" borderId="1" xfId="0" applyNumberFormat="1" applyFont="1" applyFill="1" applyBorder="1" applyAlignment="1">
      <alignment horizontal="center" vertical="top" wrapText="1"/>
    </xf>
    <xf numFmtId="49" fontId="2" fillId="2" borderId="1" xfId="0" applyNumberFormat="1" applyFont="1" applyFill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vertical="center" wrapText="1"/>
    </xf>
    <xf numFmtId="49" fontId="3" fillId="3" borderId="1" xfId="1" applyNumberFormat="1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2" fontId="3" fillId="3" borderId="1" xfId="0" applyNumberFormat="1" applyFont="1" applyFill="1" applyBorder="1" applyAlignment="1">
      <alignment horizontal="center" vertical="center" wrapText="1"/>
    </xf>
    <xf numFmtId="2" fontId="5" fillId="3" borderId="1" xfId="0" applyNumberFormat="1" applyFont="1" applyFill="1" applyBorder="1" applyAlignment="1">
      <alignment horizontal="center" vertical="center" wrapText="1"/>
    </xf>
    <xf numFmtId="2" fontId="5" fillId="3" borderId="1" xfId="0" applyNumberFormat="1" applyFont="1" applyFill="1" applyBorder="1" applyAlignment="1">
      <alignment horizontal="center" vertical="center"/>
    </xf>
    <xf numFmtId="0" fontId="5" fillId="2" borderId="3" xfId="0" applyFont="1" applyFill="1" applyBorder="1" applyAlignment="1">
      <alignment vertical="center" wrapText="1"/>
    </xf>
    <xf numFmtId="49" fontId="3" fillId="2" borderId="1" xfId="1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vertical="top" wrapText="1"/>
    </xf>
    <xf numFmtId="2" fontId="3" fillId="2" borderId="1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/>
    </xf>
    <xf numFmtId="2" fontId="0" fillId="0" borderId="0" xfId="0" applyNumberFormat="1"/>
    <xf numFmtId="0" fontId="4" fillId="2" borderId="1" xfId="0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0" fontId="4" fillId="2" borderId="3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vertical="center" wrapText="1"/>
    </xf>
    <xf numFmtId="0" fontId="5" fillId="2" borderId="6" xfId="0" applyFont="1" applyFill="1" applyBorder="1" applyAlignment="1">
      <alignment vertical="center" wrapText="1"/>
    </xf>
    <xf numFmtId="0" fontId="4" fillId="0" borderId="7" xfId="0" applyFont="1" applyBorder="1" applyAlignment="1">
      <alignment horizontal="center" wrapText="1"/>
    </xf>
    <xf numFmtId="0" fontId="7" fillId="0" borderId="0" xfId="0" applyFont="1" applyAlignment="1">
      <alignment wrapText="1"/>
    </xf>
    <xf numFmtId="0" fontId="8" fillId="0" borderId="0" xfId="0" applyFont="1" applyAlignment="1">
      <alignment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1"/>
  <sheetViews>
    <sheetView tabSelected="1" topLeftCell="A16" zoomScale="84" zoomScaleNormal="84" workbookViewId="0">
      <selection activeCell="B16" sqref="B16"/>
    </sheetView>
  </sheetViews>
  <sheetFormatPr defaultRowHeight="15" x14ac:dyDescent="0.25"/>
  <cols>
    <col min="1" max="1" width="11" customWidth="1"/>
    <col min="2" max="2" width="26" customWidth="1"/>
    <col min="3" max="3" width="14.140625" customWidth="1"/>
    <col min="6" max="6" width="14.28515625" customWidth="1"/>
    <col min="8" max="8" width="13.5703125" customWidth="1"/>
    <col min="9" max="9" width="13.140625" customWidth="1"/>
  </cols>
  <sheetData>
    <row r="1" spans="1:10" ht="112.5" customHeight="1" x14ac:dyDescent="0.25">
      <c r="A1" s="1"/>
      <c r="B1" s="1"/>
      <c r="C1" s="1"/>
      <c r="D1" s="1"/>
      <c r="E1" s="1"/>
      <c r="F1" s="1"/>
      <c r="G1" s="1"/>
      <c r="H1" s="38" t="s">
        <v>0</v>
      </c>
      <c r="I1" s="38"/>
      <c r="J1" s="38"/>
    </row>
    <row r="2" spans="1:10" ht="84" customHeight="1" x14ac:dyDescent="0.25">
      <c r="A2" s="49" t="s">
        <v>130</v>
      </c>
      <c r="B2" s="49"/>
      <c r="C2" s="49"/>
      <c r="D2" s="49"/>
      <c r="E2" s="49"/>
      <c r="F2" s="49"/>
      <c r="G2" s="49"/>
      <c r="H2" s="49"/>
      <c r="I2" s="49"/>
      <c r="J2" s="49"/>
    </row>
    <row r="3" spans="1:10" x14ac:dyDescent="0.25">
      <c r="A3" s="39" t="s">
        <v>1</v>
      </c>
      <c r="B3" s="40" t="s">
        <v>2</v>
      </c>
      <c r="C3" s="42" t="s">
        <v>3</v>
      </c>
      <c r="D3" s="44" t="s">
        <v>4</v>
      </c>
      <c r="E3" s="45"/>
      <c r="F3" s="45"/>
      <c r="G3" s="46"/>
      <c r="H3" s="47"/>
      <c r="I3" s="47"/>
      <c r="J3" s="48"/>
    </row>
    <row r="4" spans="1:10" x14ac:dyDescent="0.25">
      <c r="A4" s="39"/>
      <c r="B4" s="41"/>
      <c r="C4" s="43"/>
      <c r="D4" s="6" t="s">
        <v>5</v>
      </c>
      <c r="E4" s="6" t="s">
        <v>6</v>
      </c>
      <c r="F4" s="6" t="s">
        <v>7</v>
      </c>
      <c r="G4" s="6" t="s">
        <v>8</v>
      </c>
      <c r="H4" s="6" t="s">
        <v>9</v>
      </c>
      <c r="I4" s="6" t="s">
        <v>10</v>
      </c>
      <c r="J4" s="7">
        <v>2021</v>
      </c>
    </row>
    <row r="5" spans="1:10" ht="73.5" x14ac:dyDescent="0.25">
      <c r="A5" s="15" t="s">
        <v>11</v>
      </c>
      <c r="B5" s="17" t="s">
        <v>12</v>
      </c>
      <c r="C5" s="15" t="s">
        <v>13</v>
      </c>
      <c r="D5" s="18" t="s">
        <v>14</v>
      </c>
      <c r="E5" s="19" t="s">
        <v>15</v>
      </c>
      <c r="F5" s="15">
        <v>1100000000</v>
      </c>
      <c r="G5" s="15"/>
      <c r="H5" s="20">
        <f>H6</f>
        <v>16966588.990000002</v>
      </c>
      <c r="I5" s="21">
        <v>8830968</v>
      </c>
      <c r="J5" s="22">
        <v>9444875</v>
      </c>
    </row>
    <row r="6" spans="1:10" ht="94.5" x14ac:dyDescent="0.25">
      <c r="A6" s="28" t="s">
        <v>16</v>
      </c>
      <c r="B6" s="28" t="s">
        <v>17</v>
      </c>
      <c r="C6" s="6" t="s">
        <v>18</v>
      </c>
      <c r="D6" s="24" t="s">
        <v>14</v>
      </c>
      <c r="E6" s="16" t="s">
        <v>15</v>
      </c>
      <c r="F6" s="29">
        <v>1120000000</v>
      </c>
      <c r="G6" s="30">
        <v>200</v>
      </c>
      <c r="H6" s="25">
        <v>16966588.990000002</v>
      </c>
      <c r="I6" s="25">
        <v>8830968</v>
      </c>
      <c r="J6" s="25">
        <v>944875</v>
      </c>
    </row>
    <row r="7" spans="1:10" ht="90" x14ac:dyDescent="0.25">
      <c r="A7" s="2" t="s">
        <v>19</v>
      </c>
      <c r="B7" s="2" t="s">
        <v>20</v>
      </c>
      <c r="C7" s="3" t="s">
        <v>21</v>
      </c>
      <c r="D7" s="9" t="s">
        <v>14</v>
      </c>
      <c r="E7" s="5" t="s">
        <v>15</v>
      </c>
      <c r="F7" s="9" t="s">
        <v>22</v>
      </c>
      <c r="G7" s="9">
        <v>244</v>
      </c>
      <c r="H7" s="4">
        <f>H8+H34+H60</f>
        <v>16966588.990000002</v>
      </c>
      <c r="I7" s="4">
        <v>6922792</v>
      </c>
      <c r="J7" s="4">
        <v>7444875</v>
      </c>
    </row>
    <row r="8" spans="1:10" ht="90" x14ac:dyDescent="0.25">
      <c r="A8" s="2" t="s">
        <v>23</v>
      </c>
      <c r="B8" s="2" t="s">
        <v>24</v>
      </c>
      <c r="C8" s="3" t="s">
        <v>21</v>
      </c>
      <c r="D8" s="5" t="s">
        <v>14</v>
      </c>
      <c r="E8" s="5" t="s">
        <v>15</v>
      </c>
      <c r="F8" s="9" t="s">
        <v>22</v>
      </c>
      <c r="G8" s="9">
        <v>244</v>
      </c>
      <c r="H8" s="4">
        <f>H9+H10+H12+H13+H14+H15+H16+H17+H18+H19+H20+H21+H22+H23+H24+H25+H26+H27+H28+H29+H30+H31+H32+H33</f>
        <v>8006588.9900000021</v>
      </c>
      <c r="I8" s="4">
        <v>6922792</v>
      </c>
      <c r="J8" s="8">
        <v>7444875</v>
      </c>
    </row>
    <row r="9" spans="1:10" ht="90" x14ac:dyDescent="0.25">
      <c r="A9" s="2" t="s">
        <v>25</v>
      </c>
      <c r="B9" s="2" t="s">
        <v>26</v>
      </c>
      <c r="C9" s="3" t="s">
        <v>21</v>
      </c>
      <c r="D9" s="5" t="s">
        <v>14</v>
      </c>
      <c r="E9" s="5" t="s">
        <v>15</v>
      </c>
      <c r="F9" s="9" t="s">
        <v>22</v>
      </c>
      <c r="G9" s="9">
        <v>244</v>
      </c>
      <c r="H9" s="4">
        <v>800000</v>
      </c>
      <c r="I9" s="4">
        <v>500000</v>
      </c>
      <c r="J9" s="4">
        <v>500000</v>
      </c>
    </row>
    <row r="10" spans="1:10" ht="90" x14ac:dyDescent="0.25">
      <c r="A10" s="2" t="s">
        <v>27</v>
      </c>
      <c r="B10" s="2" t="s">
        <v>28</v>
      </c>
      <c r="C10" s="3" t="s">
        <v>21</v>
      </c>
      <c r="D10" s="5" t="s">
        <v>14</v>
      </c>
      <c r="E10" s="5" t="s">
        <v>15</v>
      </c>
      <c r="F10" s="9" t="s">
        <v>22</v>
      </c>
      <c r="G10" s="9">
        <v>244</v>
      </c>
      <c r="H10" s="4">
        <v>682448.58</v>
      </c>
      <c r="I10" s="4"/>
      <c r="J10" s="4"/>
    </row>
    <row r="11" spans="1:10" ht="90" x14ac:dyDescent="0.25">
      <c r="A11" s="2" t="s">
        <v>29</v>
      </c>
      <c r="B11" s="2" t="s">
        <v>30</v>
      </c>
      <c r="C11" s="3" t="s">
        <v>21</v>
      </c>
      <c r="D11" s="5" t="s">
        <v>14</v>
      </c>
      <c r="E11" s="5" t="s">
        <v>15</v>
      </c>
      <c r="F11" s="5" t="s">
        <v>22</v>
      </c>
      <c r="G11" s="5" t="s">
        <v>31</v>
      </c>
      <c r="H11" s="4"/>
      <c r="I11" s="4">
        <v>6014616</v>
      </c>
      <c r="J11" s="4"/>
    </row>
    <row r="12" spans="1:10" ht="90" x14ac:dyDescent="0.25">
      <c r="A12" s="2" t="s">
        <v>32</v>
      </c>
      <c r="B12" s="2" t="s">
        <v>33</v>
      </c>
      <c r="C12" s="3" t="s">
        <v>21</v>
      </c>
      <c r="D12" s="5" t="s">
        <v>14</v>
      </c>
      <c r="E12" s="5" t="s">
        <v>15</v>
      </c>
      <c r="F12" s="5" t="s">
        <v>22</v>
      </c>
      <c r="G12" s="5" t="s">
        <v>31</v>
      </c>
      <c r="H12" s="4">
        <v>2081578.84</v>
      </c>
      <c r="I12" s="4"/>
      <c r="J12" s="4"/>
    </row>
    <row r="13" spans="1:10" ht="90" x14ac:dyDescent="0.25">
      <c r="A13" s="2" t="s">
        <v>34</v>
      </c>
      <c r="B13" s="2" t="s">
        <v>35</v>
      </c>
      <c r="C13" s="3" t="s">
        <v>21</v>
      </c>
      <c r="D13" s="5" t="s">
        <v>14</v>
      </c>
      <c r="E13" s="5" t="s">
        <v>15</v>
      </c>
      <c r="F13" s="5" t="s">
        <v>22</v>
      </c>
      <c r="G13" s="5" t="s">
        <v>31</v>
      </c>
      <c r="H13" s="4">
        <v>416945.04</v>
      </c>
      <c r="I13" s="4">
        <v>408176</v>
      </c>
      <c r="J13" s="4">
        <v>500000</v>
      </c>
    </row>
    <row r="14" spans="1:10" ht="90" x14ac:dyDescent="0.25">
      <c r="A14" s="2" t="s">
        <v>36</v>
      </c>
      <c r="B14" s="2" t="s">
        <v>37</v>
      </c>
      <c r="C14" s="3" t="s">
        <v>21</v>
      </c>
      <c r="D14" s="5" t="s">
        <v>14</v>
      </c>
      <c r="E14" s="5" t="s">
        <v>15</v>
      </c>
      <c r="F14" s="5" t="s">
        <v>22</v>
      </c>
      <c r="G14" s="5" t="s">
        <v>31</v>
      </c>
      <c r="H14" s="4">
        <v>394045.6</v>
      </c>
      <c r="I14" s="4"/>
      <c r="J14" s="4"/>
    </row>
    <row r="15" spans="1:10" ht="90" x14ac:dyDescent="0.25">
      <c r="A15" s="2" t="s">
        <v>38</v>
      </c>
      <c r="B15" s="2" t="s">
        <v>39</v>
      </c>
      <c r="C15" s="3" t="s">
        <v>21</v>
      </c>
      <c r="D15" s="5" t="s">
        <v>14</v>
      </c>
      <c r="E15" s="5" t="s">
        <v>15</v>
      </c>
      <c r="F15" s="5" t="s">
        <v>22</v>
      </c>
      <c r="G15" s="5" t="s">
        <v>31</v>
      </c>
      <c r="H15" s="4">
        <v>1454777.99</v>
      </c>
      <c r="I15" s="4">
        <v>0</v>
      </c>
      <c r="J15" s="10">
        <v>0</v>
      </c>
    </row>
    <row r="16" spans="1:10" ht="90" x14ac:dyDescent="0.25">
      <c r="A16" s="2" t="s">
        <v>40</v>
      </c>
      <c r="B16" s="2" t="s">
        <v>137</v>
      </c>
      <c r="C16" s="3" t="s">
        <v>21</v>
      </c>
      <c r="D16" s="5" t="s">
        <v>14</v>
      </c>
      <c r="E16" s="5" t="s">
        <v>15</v>
      </c>
      <c r="F16" s="5" t="s">
        <v>22</v>
      </c>
      <c r="G16" s="5" t="s">
        <v>31</v>
      </c>
      <c r="H16" s="4">
        <v>189063.4</v>
      </c>
      <c r="I16" s="4">
        <v>0</v>
      </c>
      <c r="J16" s="10">
        <v>0</v>
      </c>
    </row>
    <row r="17" spans="1:10" ht="90" x14ac:dyDescent="0.25">
      <c r="A17" s="2" t="s">
        <v>41</v>
      </c>
      <c r="B17" s="2" t="s">
        <v>134</v>
      </c>
      <c r="C17" s="3" t="s">
        <v>21</v>
      </c>
      <c r="D17" s="5" t="s">
        <v>14</v>
      </c>
      <c r="E17" s="5" t="s">
        <v>15</v>
      </c>
      <c r="F17" s="5" t="s">
        <v>22</v>
      </c>
      <c r="G17" s="5" t="s">
        <v>31</v>
      </c>
      <c r="H17" s="4">
        <v>128859.2</v>
      </c>
      <c r="I17" s="4">
        <v>0</v>
      </c>
      <c r="J17" s="10">
        <v>0</v>
      </c>
    </row>
    <row r="18" spans="1:10" ht="90" x14ac:dyDescent="0.25">
      <c r="A18" s="2" t="s">
        <v>42</v>
      </c>
      <c r="B18" s="2" t="s">
        <v>135</v>
      </c>
      <c r="C18" s="3" t="s">
        <v>21</v>
      </c>
      <c r="D18" s="5" t="s">
        <v>14</v>
      </c>
      <c r="E18" s="5" t="s">
        <v>15</v>
      </c>
      <c r="F18" s="5" t="s">
        <v>22</v>
      </c>
      <c r="G18" s="5" t="s">
        <v>31</v>
      </c>
      <c r="H18" s="4">
        <v>97943.4</v>
      </c>
      <c r="I18" s="4">
        <v>0</v>
      </c>
      <c r="J18" s="10">
        <v>0</v>
      </c>
    </row>
    <row r="19" spans="1:10" ht="90" x14ac:dyDescent="0.25">
      <c r="A19" s="2" t="s">
        <v>43</v>
      </c>
      <c r="B19" s="2" t="s">
        <v>129</v>
      </c>
      <c r="C19" s="3" t="s">
        <v>21</v>
      </c>
      <c r="D19" s="5" t="s">
        <v>14</v>
      </c>
      <c r="E19" s="5" t="s">
        <v>15</v>
      </c>
      <c r="F19" s="5" t="s">
        <v>22</v>
      </c>
      <c r="G19" s="5" t="s">
        <v>31</v>
      </c>
      <c r="H19" s="4">
        <v>263018.5</v>
      </c>
      <c r="I19" s="4">
        <v>0</v>
      </c>
      <c r="J19" s="10">
        <v>0</v>
      </c>
    </row>
    <row r="20" spans="1:10" ht="90" x14ac:dyDescent="0.25">
      <c r="A20" s="2" t="s">
        <v>44</v>
      </c>
      <c r="B20" s="2" t="s">
        <v>131</v>
      </c>
      <c r="C20" s="3" t="s">
        <v>21</v>
      </c>
      <c r="D20" s="5" t="s">
        <v>14</v>
      </c>
      <c r="E20" s="5" t="s">
        <v>15</v>
      </c>
      <c r="F20" s="5" t="s">
        <v>22</v>
      </c>
      <c r="G20" s="5" t="s">
        <v>31</v>
      </c>
      <c r="H20" s="4">
        <v>347780.9</v>
      </c>
      <c r="I20" s="4">
        <v>0</v>
      </c>
      <c r="J20" s="10">
        <v>0</v>
      </c>
    </row>
    <row r="21" spans="1:10" ht="90" x14ac:dyDescent="0.25">
      <c r="A21" s="2" t="s">
        <v>45</v>
      </c>
      <c r="B21" s="51" t="s">
        <v>132</v>
      </c>
      <c r="C21" s="3" t="s">
        <v>21</v>
      </c>
      <c r="D21" s="5" t="s">
        <v>14</v>
      </c>
      <c r="E21" s="5" t="s">
        <v>15</v>
      </c>
      <c r="F21" s="5" t="s">
        <v>22</v>
      </c>
      <c r="G21" s="5" t="s">
        <v>31</v>
      </c>
      <c r="H21" s="4">
        <v>132014.79999999999</v>
      </c>
      <c r="I21" s="4">
        <v>0</v>
      </c>
      <c r="J21" s="10">
        <v>0</v>
      </c>
    </row>
    <row r="22" spans="1:10" ht="90" x14ac:dyDescent="0.25">
      <c r="A22" s="2" t="s">
        <v>46</v>
      </c>
      <c r="B22" s="50" t="s">
        <v>136</v>
      </c>
      <c r="C22" s="3" t="s">
        <v>21</v>
      </c>
      <c r="D22" s="5" t="s">
        <v>14</v>
      </c>
      <c r="E22" s="5" t="s">
        <v>15</v>
      </c>
      <c r="F22" s="5" t="s">
        <v>22</v>
      </c>
      <c r="G22" s="5" t="s">
        <v>31</v>
      </c>
      <c r="H22" s="34">
        <v>206350.2</v>
      </c>
      <c r="I22" s="4">
        <v>0</v>
      </c>
      <c r="J22" s="10">
        <v>0</v>
      </c>
    </row>
    <row r="23" spans="1:10" s="1" customFormat="1" ht="90" x14ac:dyDescent="0.25">
      <c r="A23" s="2" t="s">
        <v>47</v>
      </c>
      <c r="B23" s="2" t="s">
        <v>133</v>
      </c>
      <c r="C23" s="3" t="s">
        <v>21</v>
      </c>
      <c r="D23" s="5" t="s">
        <v>14</v>
      </c>
      <c r="E23" s="5" t="s">
        <v>15</v>
      </c>
      <c r="F23" s="5" t="s">
        <v>22</v>
      </c>
      <c r="G23" s="5" t="s">
        <v>31</v>
      </c>
      <c r="H23" s="4">
        <v>475979.9</v>
      </c>
      <c r="I23" s="4">
        <v>0</v>
      </c>
      <c r="J23" s="10">
        <v>0</v>
      </c>
    </row>
    <row r="24" spans="1:10" s="1" customFormat="1" ht="234.75" customHeight="1" x14ac:dyDescent="0.25">
      <c r="A24" s="2" t="s">
        <v>109</v>
      </c>
      <c r="B24" s="2" t="s">
        <v>126</v>
      </c>
      <c r="C24" s="3" t="s">
        <v>21</v>
      </c>
      <c r="D24" s="5" t="s">
        <v>14</v>
      </c>
      <c r="E24" s="5" t="s">
        <v>15</v>
      </c>
      <c r="F24" s="5" t="s">
        <v>22</v>
      </c>
      <c r="G24" s="5" t="s">
        <v>31</v>
      </c>
      <c r="H24" s="4">
        <v>25280.6</v>
      </c>
      <c r="I24" s="4">
        <v>0</v>
      </c>
      <c r="J24" s="10">
        <v>0</v>
      </c>
    </row>
    <row r="25" spans="1:10" s="1" customFormat="1" ht="209.25" customHeight="1" x14ac:dyDescent="0.25">
      <c r="A25" s="2" t="s">
        <v>110</v>
      </c>
      <c r="B25" s="2" t="s">
        <v>123</v>
      </c>
      <c r="C25" s="3" t="s">
        <v>21</v>
      </c>
      <c r="D25" s="5" t="s">
        <v>14</v>
      </c>
      <c r="E25" s="5" t="s">
        <v>15</v>
      </c>
      <c r="F25" s="5" t="s">
        <v>22</v>
      </c>
      <c r="G25" s="5" t="s">
        <v>31</v>
      </c>
      <c r="H25" s="4">
        <v>20000</v>
      </c>
      <c r="I25" s="4">
        <v>0</v>
      </c>
      <c r="J25" s="10">
        <v>0</v>
      </c>
    </row>
    <row r="26" spans="1:10" s="1" customFormat="1" ht="101.25" x14ac:dyDescent="0.25">
      <c r="A26" s="2" t="s">
        <v>111</v>
      </c>
      <c r="B26" s="2" t="s">
        <v>128</v>
      </c>
      <c r="C26" s="3" t="s">
        <v>21</v>
      </c>
      <c r="D26" s="5" t="s">
        <v>14</v>
      </c>
      <c r="E26" s="5" t="s">
        <v>15</v>
      </c>
      <c r="F26" s="5" t="s">
        <v>22</v>
      </c>
      <c r="G26" s="5" t="s">
        <v>31</v>
      </c>
      <c r="H26" s="4">
        <v>39039.199999999997</v>
      </c>
      <c r="I26" s="4">
        <v>0</v>
      </c>
      <c r="J26" s="10">
        <v>0</v>
      </c>
    </row>
    <row r="27" spans="1:10" s="1" customFormat="1" ht="101.25" x14ac:dyDescent="0.25">
      <c r="A27" s="2" t="s">
        <v>112</v>
      </c>
      <c r="B27" s="2" t="s">
        <v>124</v>
      </c>
      <c r="C27" s="3" t="s">
        <v>21</v>
      </c>
      <c r="D27" s="5" t="s">
        <v>14</v>
      </c>
      <c r="E27" s="5" t="s">
        <v>15</v>
      </c>
      <c r="F27" s="5" t="s">
        <v>22</v>
      </c>
      <c r="G27" s="5" t="s">
        <v>31</v>
      </c>
      <c r="H27" s="4">
        <v>30520.74</v>
      </c>
      <c r="I27" s="4">
        <v>0</v>
      </c>
      <c r="J27" s="10">
        <v>0</v>
      </c>
    </row>
    <row r="28" spans="1:10" s="1" customFormat="1" ht="101.25" x14ac:dyDescent="0.25">
      <c r="A28" s="2" t="s">
        <v>113</v>
      </c>
      <c r="B28" s="2" t="s">
        <v>121</v>
      </c>
      <c r="C28" s="3" t="s">
        <v>21</v>
      </c>
      <c r="D28" s="5" t="s">
        <v>14</v>
      </c>
      <c r="E28" s="5" t="s">
        <v>15</v>
      </c>
      <c r="F28" s="5" t="s">
        <v>22</v>
      </c>
      <c r="G28" s="5" t="s">
        <v>31</v>
      </c>
      <c r="H28" s="4">
        <v>27562.5</v>
      </c>
      <c r="I28" s="4">
        <v>0</v>
      </c>
      <c r="J28" s="10">
        <v>0</v>
      </c>
    </row>
    <row r="29" spans="1:10" s="1" customFormat="1" ht="112.5" x14ac:dyDescent="0.25">
      <c r="A29" s="2" t="s">
        <v>114</v>
      </c>
      <c r="B29" s="2" t="s">
        <v>127</v>
      </c>
      <c r="C29" s="3" t="s">
        <v>21</v>
      </c>
      <c r="D29" s="5" t="s">
        <v>14</v>
      </c>
      <c r="E29" s="5" t="s">
        <v>15</v>
      </c>
      <c r="F29" s="5" t="s">
        <v>22</v>
      </c>
      <c r="G29" s="5" t="s">
        <v>31</v>
      </c>
      <c r="H29" s="4">
        <v>28254</v>
      </c>
      <c r="I29" s="4">
        <v>0</v>
      </c>
      <c r="J29" s="10">
        <v>0</v>
      </c>
    </row>
    <row r="30" spans="1:10" s="1" customFormat="1" ht="101.25" x14ac:dyDescent="0.25">
      <c r="A30" s="2" t="s">
        <v>115</v>
      </c>
      <c r="B30" s="2" t="s">
        <v>125</v>
      </c>
      <c r="C30" s="3" t="s">
        <v>21</v>
      </c>
      <c r="D30" s="5" t="s">
        <v>14</v>
      </c>
      <c r="E30" s="5" t="s">
        <v>15</v>
      </c>
      <c r="F30" s="5" t="s">
        <v>22</v>
      </c>
      <c r="G30" s="5" t="s">
        <v>31</v>
      </c>
      <c r="H30" s="4">
        <v>33911.199999999997</v>
      </c>
      <c r="I30" s="4">
        <v>0</v>
      </c>
      <c r="J30" s="10">
        <v>0</v>
      </c>
    </row>
    <row r="31" spans="1:10" s="1" customFormat="1" ht="101.25" x14ac:dyDescent="0.25">
      <c r="A31" s="2" t="s">
        <v>116</v>
      </c>
      <c r="B31" s="2" t="s">
        <v>122</v>
      </c>
      <c r="C31" s="3" t="s">
        <v>21</v>
      </c>
      <c r="D31" s="5" t="s">
        <v>14</v>
      </c>
      <c r="E31" s="5" t="s">
        <v>15</v>
      </c>
      <c r="F31" s="5" t="s">
        <v>22</v>
      </c>
      <c r="G31" s="5" t="s">
        <v>31</v>
      </c>
      <c r="H31" s="4">
        <v>25154.400000000001</v>
      </c>
      <c r="I31" s="4">
        <v>0</v>
      </c>
      <c r="J31" s="10">
        <v>0</v>
      </c>
    </row>
    <row r="32" spans="1:10" s="1" customFormat="1" ht="90" x14ac:dyDescent="0.25">
      <c r="A32" s="2" t="s">
        <v>117</v>
      </c>
      <c r="B32" s="2" t="s">
        <v>119</v>
      </c>
      <c r="C32" s="36" t="s">
        <v>21</v>
      </c>
      <c r="D32" s="5" t="s">
        <v>14</v>
      </c>
      <c r="E32" s="5" t="s">
        <v>15</v>
      </c>
      <c r="F32" s="5" t="s">
        <v>22</v>
      </c>
      <c r="G32" s="5" t="s">
        <v>31</v>
      </c>
      <c r="H32" s="4">
        <v>82060</v>
      </c>
      <c r="I32" s="4">
        <v>0</v>
      </c>
      <c r="J32" s="10">
        <v>0</v>
      </c>
    </row>
    <row r="33" spans="1:10" ht="225.75" customHeight="1" x14ac:dyDescent="0.25">
      <c r="A33" s="2" t="s">
        <v>120</v>
      </c>
      <c r="B33" s="2" t="s">
        <v>118</v>
      </c>
      <c r="C33" s="3" t="s">
        <v>21</v>
      </c>
      <c r="D33" s="5" t="s">
        <v>14</v>
      </c>
      <c r="E33" s="5" t="s">
        <v>15</v>
      </c>
      <c r="F33" s="5" t="s">
        <v>22</v>
      </c>
      <c r="G33" s="5" t="s">
        <v>31</v>
      </c>
      <c r="H33" s="4">
        <v>24000</v>
      </c>
      <c r="I33" s="4">
        <v>0</v>
      </c>
      <c r="J33" s="10">
        <v>0</v>
      </c>
    </row>
    <row r="34" spans="1:10" ht="42" x14ac:dyDescent="0.25">
      <c r="A34" s="31" t="s">
        <v>19</v>
      </c>
      <c r="B34" s="32" t="s">
        <v>48</v>
      </c>
      <c r="C34" s="6" t="s">
        <v>18</v>
      </c>
      <c r="D34" s="16" t="s">
        <v>14</v>
      </c>
      <c r="E34" s="16" t="s">
        <v>15</v>
      </c>
      <c r="F34" s="16" t="s">
        <v>49</v>
      </c>
      <c r="G34" s="16"/>
      <c r="H34" s="25">
        <v>8000000</v>
      </c>
      <c r="I34" s="25">
        <v>1908176</v>
      </c>
      <c r="J34" s="33">
        <v>2000000</v>
      </c>
    </row>
    <row r="35" spans="1:10" ht="90" x14ac:dyDescent="0.25">
      <c r="A35" s="11" t="s">
        <v>50</v>
      </c>
      <c r="B35" s="11" t="s">
        <v>51</v>
      </c>
      <c r="C35" s="11" t="s">
        <v>21</v>
      </c>
      <c r="D35" s="12" t="s">
        <v>14</v>
      </c>
      <c r="E35" s="12" t="s">
        <v>15</v>
      </c>
      <c r="F35" s="14" t="s">
        <v>52</v>
      </c>
      <c r="G35" s="12" t="s">
        <v>53</v>
      </c>
      <c r="H35" s="13">
        <v>8000000</v>
      </c>
      <c r="I35" s="13">
        <v>1908176</v>
      </c>
      <c r="J35" s="13">
        <v>0</v>
      </c>
    </row>
    <row r="36" spans="1:10" ht="157.5" x14ac:dyDescent="0.25">
      <c r="A36" s="11" t="s">
        <v>54</v>
      </c>
      <c r="B36" s="11" t="s">
        <v>55</v>
      </c>
      <c r="C36" s="11" t="s">
        <v>21</v>
      </c>
      <c r="D36" s="11" t="s">
        <v>14</v>
      </c>
      <c r="E36" s="11" t="s">
        <v>15</v>
      </c>
      <c r="F36" s="11" t="s">
        <v>52</v>
      </c>
      <c r="G36" s="11" t="s">
        <v>53</v>
      </c>
      <c r="H36" s="11">
        <v>8000000</v>
      </c>
      <c r="I36" s="11">
        <v>1908176</v>
      </c>
      <c r="J36" s="11">
        <v>2000000</v>
      </c>
    </row>
    <row r="37" spans="1:10" ht="90" x14ac:dyDescent="0.25">
      <c r="A37" s="11" t="s">
        <v>56</v>
      </c>
      <c r="B37" s="11" t="s">
        <v>57</v>
      </c>
      <c r="C37" s="11" t="s">
        <v>21</v>
      </c>
      <c r="D37" s="11" t="s">
        <v>14</v>
      </c>
      <c r="E37" s="11" t="s">
        <v>15</v>
      </c>
      <c r="F37" s="11" t="s">
        <v>52</v>
      </c>
      <c r="G37" s="11" t="s">
        <v>53</v>
      </c>
      <c r="H37" s="11">
        <v>69860.899999999994</v>
      </c>
      <c r="I37" s="11"/>
      <c r="J37" s="11"/>
    </row>
    <row r="38" spans="1:10" ht="90" x14ac:dyDescent="0.25">
      <c r="A38" s="11" t="s">
        <v>58</v>
      </c>
      <c r="B38" s="11" t="s">
        <v>59</v>
      </c>
      <c r="C38" s="11" t="s">
        <v>21</v>
      </c>
      <c r="D38" s="11" t="s">
        <v>14</v>
      </c>
      <c r="E38" s="11" t="s">
        <v>15</v>
      </c>
      <c r="F38" s="11" t="s">
        <v>60</v>
      </c>
      <c r="G38" s="11" t="s">
        <v>53</v>
      </c>
      <c r="H38" s="11">
        <v>48276</v>
      </c>
      <c r="I38" s="11"/>
      <c r="J38" s="11"/>
    </row>
    <row r="39" spans="1:10" ht="90" x14ac:dyDescent="0.25">
      <c r="A39" s="11" t="s">
        <v>61</v>
      </c>
      <c r="B39" s="11" t="s">
        <v>62</v>
      </c>
      <c r="C39" s="11" t="s">
        <v>21</v>
      </c>
      <c r="D39" s="11" t="s">
        <v>14</v>
      </c>
      <c r="E39" s="11" t="s">
        <v>15</v>
      </c>
      <c r="F39" s="11" t="s">
        <v>60</v>
      </c>
      <c r="G39" s="11" t="s">
        <v>53</v>
      </c>
      <c r="H39" s="11">
        <v>20000</v>
      </c>
      <c r="I39" s="11"/>
      <c r="J39" s="11"/>
    </row>
    <row r="40" spans="1:10" ht="90" x14ac:dyDescent="0.25">
      <c r="A40" s="11" t="s">
        <v>63</v>
      </c>
      <c r="B40" s="11" t="s">
        <v>64</v>
      </c>
      <c r="C40" s="11" t="s">
        <v>21</v>
      </c>
      <c r="D40" s="11" t="s">
        <v>14</v>
      </c>
      <c r="E40" s="11" t="s">
        <v>15</v>
      </c>
      <c r="F40" s="11" t="s">
        <v>60</v>
      </c>
      <c r="G40" s="11" t="s">
        <v>53</v>
      </c>
      <c r="H40" s="11">
        <v>3129190</v>
      </c>
      <c r="I40" s="11">
        <v>150000</v>
      </c>
      <c r="J40" s="11">
        <v>250000</v>
      </c>
    </row>
    <row r="41" spans="1:10" ht="90" x14ac:dyDescent="0.25">
      <c r="A41" s="11" t="s">
        <v>65</v>
      </c>
      <c r="B41" s="11" t="s">
        <v>66</v>
      </c>
      <c r="C41" s="11" t="s">
        <v>21</v>
      </c>
      <c r="D41" s="11" t="s">
        <v>14</v>
      </c>
      <c r="E41" s="11" t="s">
        <v>15</v>
      </c>
      <c r="F41" s="11" t="s">
        <v>52</v>
      </c>
      <c r="G41" s="11" t="s">
        <v>53</v>
      </c>
      <c r="H41" s="11">
        <v>67000</v>
      </c>
      <c r="I41" s="11"/>
      <c r="J41" s="11"/>
    </row>
    <row r="42" spans="1:10" ht="90" x14ac:dyDescent="0.25">
      <c r="A42" s="11" t="s">
        <v>67</v>
      </c>
      <c r="B42" s="11" t="s">
        <v>68</v>
      </c>
      <c r="C42" s="11" t="s">
        <v>21</v>
      </c>
      <c r="D42" s="11" t="s">
        <v>14</v>
      </c>
      <c r="E42" s="11" t="s">
        <v>15</v>
      </c>
      <c r="F42" s="11" t="s">
        <v>60</v>
      </c>
      <c r="G42" s="11" t="s">
        <v>53</v>
      </c>
      <c r="H42" s="11">
        <v>8000</v>
      </c>
      <c r="I42" s="11"/>
      <c r="J42" s="11"/>
    </row>
    <row r="43" spans="1:10" ht="90" x14ac:dyDescent="0.25">
      <c r="A43" s="11" t="s">
        <v>69</v>
      </c>
      <c r="B43" s="11" t="s">
        <v>70</v>
      </c>
      <c r="C43" s="11" t="s">
        <v>21</v>
      </c>
      <c r="D43" s="11" t="s">
        <v>14</v>
      </c>
      <c r="E43" s="11" t="s">
        <v>15</v>
      </c>
      <c r="F43" s="11" t="s">
        <v>52</v>
      </c>
      <c r="G43" s="11" t="s">
        <v>53</v>
      </c>
      <c r="H43" s="11">
        <v>69860.899999999994</v>
      </c>
      <c r="I43" s="11"/>
      <c r="J43" s="11"/>
    </row>
    <row r="44" spans="1:10" ht="90" x14ac:dyDescent="0.25">
      <c r="A44" s="11" t="s">
        <v>71</v>
      </c>
      <c r="B44" s="11" t="s">
        <v>72</v>
      </c>
      <c r="C44" s="11" t="s">
        <v>21</v>
      </c>
      <c r="D44" s="11" t="s">
        <v>14</v>
      </c>
      <c r="E44" s="11" t="s">
        <v>15</v>
      </c>
      <c r="F44" s="11" t="s">
        <v>60</v>
      </c>
      <c r="G44" s="11" t="s">
        <v>53</v>
      </c>
      <c r="H44" s="11">
        <v>95377.2</v>
      </c>
      <c r="I44" s="11"/>
      <c r="J44" s="11"/>
    </row>
    <row r="45" spans="1:10" ht="90" x14ac:dyDescent="0.25">
      <c r="A45" s="11" t="s">
        <v>73</v>
      </c>
      <c r="B45" s="11" t="s">
        <v>74</v>
      </c>
      <c r="C45" s="11" t="s">
        <v>21</v>
      </c>
      <c r="D45" s="11" t="s">
        <v>14</v>
      </c>
      <c r="E45" s="11" t="s">
        <v>15</v>
      </c>
      <c r="F45" s="11" t="s">
        <v>60</v>
      </c>
      <c r="G45" s="11" t="s">
        <v>53</v>
      </c>
      <c r="H45" s="11">
        <v>20000</v>
      </c>
      <c r="I45" s="11"/>
      <c r="J45" s="11"/>
    </row>
    <row r="46" spans="1:10" ht="90" x14ac:dyDescent="0.25">
      <c r="A46" s="11" t="s">
        <v>75</v>
      </c>
      <c r="B46" s="11" t="s">
        <v>76</v>
      </c>
      <c r="C46" s="11" t="s">
        <v>21</v>
      </c>
      <c r="D46" s="11" t="s">
        <v>14</v>
      </c>
      <c r="E46" s="11" t="s">
        <v>15</v>
      </c>
      <c r="F46" s="11" t="s">
        <v>60</v>
      </c>
      <c r="G46" s="11" t="s">
        <v>53</v>
      </c>
      <c r="H46" s="11">
        <v>3471880</v>
      </c>
      <c r="I46" s="11">
        <v>250000</v>
      </c>
      <c r="J46" s="11">
        <v>250000</v>
      </c>
    </row>
    <row r="47" spans="1:10" ht="90" x14ac:dyDescent="0.25">
      <c r="A47" s="11" t="s">
        <v>77</v>
      </c>
      <c r="B47" s="11" t="s">
        <v>78</v>
      </c>
      <c r="C47" s="11" t="s">
        <v>21</v>
      </c>
      <c r="D47" s="11" t="s">
        <v>14</v>
      </c>
      <c r="E47" s="11" t="s">
        <v>15</v>
      </c>
      <c r="F47" s="11" t="s">
        <v>52</v>
      </c>
      <c r="G47" s="11" t="s">
        <v>53</v>
      </c>
      <c r="H47" s="11">
        <v>75000</v>
      </c>
      <c r="I47" s="11"/>
      <c r="J47" s="11"/>
    </row>
    <row r="48" spans="1:10" ht="90" x14ac:dyDescent="0.25">
      <c r="A48" s="11" t="s">
        <v>79</v>
      </c>
      <c r="B48" s="11" t="s">
        <v>80</v>
      </c>
      <c r="C48" s="11" t="s">
        <v>21</v>
      </c>
      <c r="D48" s="11" t="s">
        <v>14</v>
      </c>
      <c r="E48" s="11" t="s">
        <v>15</v>
      </c>
      <c r="F48" s="11" t="s">
        <v>60</v>
      </c>
      <c r="G48" s="11" t="s">
        <v>53</v>
      </c>
      <c r="H48" s="11">
        <v>8000</v>
      </c>
      <c r="I48" s="11"/>
      <c r="J48" s="11"/>
    </row>
    <row r="49" spans="1:10" ht="90" x14ac:dyDescent="0.25">
      <c r="A49" s="11" t="s">
        <v>81</v>
      </c>
      <c r="B49" s="11" t="s">
        <v>82</v>
      </c>
      <c r="C49" s="11" t="s">
        <v>21</v>
      </c>
      <c r="D49" s="11" t="s">
        <v>14</v>
      </c>
      <c r="E49" s="11" t="s">
        <v>15</v>
      </c>
      <c r="F49" s="11" t="s">
        <v>60</v>
      </c>
      <c r="G49" s="11" t="s">
        <v>53</v>
      </c>
      <c r="H49" s="11">
        <v>99850</v>
      </c>
      <c r="I49" s="11"/>
      <c r="J49" s="11"/>
    </row>
    <row r="50" spans="1:10" ht="101.25" x14ac:dyDescent="0.25">
      <c r="A50" s="11" t="s">
        <v>83</v>
      </c>
      <c r="B50" s="11" t="s">
        <v>84</v>
      </c>
      <c r="C50" s="11" t="s">
        <v>21</v>
      </c>
      <c r="D50" s="11" t="s">
        <v>14</v>
      </c>
      <c r="E50" s="11" t="s">
        <v>15</v>
      </c>
      <c r="F50" s="11" t="s">
        <v>60</v>
      </c>
      <c r="G50" s="11" t="s">
        <v>53</v>
      </c>
      <c r="H50" s="11">
        <v>99800</v>
      </c>
      <c r="I50" s="11"/>
      <c r="J50" s="11"/>
    </row>
    <row r="51" spans="1:10" ht="101.25" x14ac:dyDescent="0.25">
      <c r="A51" s="11" t="s">
        <v>85</v>
      </c>
      <c r="B51" s="11" t="s">
        <v>86</v>
      </c>
      <c r="C51" s="11" t="s">
        <v>21</v>
      </c>
      <c r="D51" s="11" t="s">
        <v>14</v>
      </c>
      <c r="E51" s="11" t="s">
        <v>15</v>
      </c>
      <c r="F51" s="11" t="s">
        <v>52</v>
      </c>
      <c r="G51" s="11" t="s">
        <v>53</v>
      </c>
      <c r="H51" s="11">
        <v>99750</v>
      </c>
      <c r="I51" s="11"/>
      <c r="J51" s="11"/>
    </row>
    <row r="52" spans="1:10" ht="90" x14ac:dyDescent="0.25">
      <c r="A52" s="11" t="s">
        <v>87</v>
      </c>
      <c r="B52" s="11" t="s">
        <v>88</v>
      </c>
      <c r="C52" s="11" t="s">
        <v>21</v>
      </c>
      <c r="D52" s="11" t="s">
        <v>14</v>
      </c>
      <c r="E52" s="11" t="s">
        <v>15</v>
      </c>
      <c r="F52" s="11" t="s">
        <v>60</v>
      </c>
      <c r="G52" s="11" t="s">
        <v>53</v>
      </c>
      <c r="H52" s="11">
        <v>150000</v>
      </c>
      <c r="I52" s="11"/>
      <c r="J52" s="11"/>
    </row>
    <row r="53" spans="1:10" ht="90" x14ac:dyDescent="0.25">
      <c r="A53" s="11" t="s">
        <v>89</v>
      </c>
      <c r="B53" s="11" t="s">
        <v>90</v>
      </c>
      <c r="C53" s="11" t="s">
        <v>21</v>
      </c>
      <c r="D53" s="11" t="s">
        <v>14</v>
      </c>
      <c r="E53" s="11" t="s">
        <v>15</v>
      </c>
      <c r="F53" s="11" t="s">
        <v>60</v>
      </c>
      <c r="G53" s="11" t="s">
        <v>53</v>
      </c>
      <c r="H53" s="11">
        <v>20000</v>
      </c>
      <c r="I53" s="11"/>
      <c r="J53" s="11"/>
    </row>
    <row r="54" spans="1:10" ht="90" x14ac:dyDescent="0.25">
      <c r="A54" s="11" t="s">
        <v>91</v>
      </c>
      <c r="B54" s="11" t="s">
        <v>92</v>
      </c>
      <c r="C54" s="11" t="s">
        <v>21</v>
      </c>
      <c r="D54" s="11" t="s">
        <v>14</v>
      </c>
      <c r="E54" s="11" t="s">
        <v>15</v>
      </c>
      <c r="F54" s="11" t="s">
        <v>60</v>
      </c>
      <c r="G54" s="11" t="s">
        <v>53</v>
      </c>
      <c r="H54" s="11">
        <v>448155</v>
      </c>
      <c r="I54" s="11">
        <v>300000</v>
      </c>
      <c r="J54" s="11">
        <v>500000</v>
      </c>
    </row>
    <row r="55" spans="1:10" ht="90" x14ac:dyDescent="0.25">
      <c r="A55" s="11" t="s">
        <v>93</v>
      </c>
      <c r="B55" s="11" t="s">
        <v>94</v>
      </c>
      <c r="C55" s="11" t="s">
        <v>21</v>
      </c>
      <c r="D55" s="11" t="s">
        <v>14</v>
      </c>
      <c r="E55" s="11" t="s">
        <v>15</v>
      </c>
      <c r="F55" s="11" t="s">
        <v>60</v>
      </c>
      <c r="G55" s="11" t="s">
        <v>53</v>
      </c>
      <c r="H55" s="11"/>
      <c r="I55" s="11">
        <v>50000</v>
      </c>
      <c r="J55" s="11"/>
    </row>
    <row r="56" spans="1:10" ht="90" x14ac:dyDescent="0.25">
      <c r="A56" s="11" t="s">
        <v>95</v>
      </c>
      <c r="B56" s="11" t="s">
        <v>96</v>
      </c>
      <c r="C56" s="11" t="s">
        <v>21</v>
      </c>
      <c r="D56" s="11" t="s">
        <v>14</v>
      </c>
      <c r="E56" s="11" t="s">
        <v>15</v>
      </c>
      <c r="F56" s="11" t="s">
        <v>52</v>
      </c>
      <c r="G56" s="11" t="s">
        <v>53</v>
      </c>
      <c r="H56" s="11"/>
      <c r="I56" s="11">
        <v>100000</v>
      </c>
      <c r="J56" s="11"/>
    </row>
    <row r="57" spans="1:10" ht="101.25" x14ac:dyDescent="0.25">
      <c r="A57" s="11" t="s">
        <v>97</v>
      </c>
      <c r="B57" s="11" t="s">
        <v>98</v>
      </c>
      <c r="C57" s="11" t="s">
        <v>21</v>
      </c>
      <c r="D57" s="11" t="s">
        <v>14</v>
      </c>
      <c r="E57" s="11" t="s">
        <v>15</v>
      </c>
      <c r="F57" s="11" t="s">
        <v>60</v>
      </c>
      <c r="G57" s="11" t="s">
        <v>53</v>
      </c>
      <c r="H57" s="11"/>
      <c r="I57" s="11">
        <v>1000000</v>
      </c>
      <c r="J57" s="11">
        <v>1000000</v>
      </c>
    </row>
    <row r="58" spans="1:10" ht="112.5" x14ac:dyDescent="0.25">
      <c r="A58" s="11" t="s">
        <v>99</v>
      </c>
      <c r="B58" s="11" t="s">
        <v>100</v>
      </c>
      <c r="C58" s="11" t="s">
        <v>21</v>
      </c>
      <c r="D58" s="11" t="s">
        <v>14</v>
      </c>
      <c r="E58" s="11" t="s">
        <v>15</v>
      </c>
      <c r="F58" s="11" t="s">
        <v>52</v>
      </c>
      <c r="G58" s="11" t="s">
        <v>53</v>
      </c>
      <c r="H58" s="11"/>
      <c r="I58" s="11">
        <v>8176</v>
      </c>
      <c r="J58" s="11"/>
    </row>
    <row r="59" spans="1:10" ht="112.5" x14ac:dyDescent="0.25">
      <c r="A59" s="11" t="s">
        <v>101</v>
      </c>
      <c r="B59" s="11" t="s">
        <v>102</v>
      </c>
      <c r="C59" s="11" t="s">
        <v>21</v>
      </c>
      <c r="D59" s="11" t="s">
        <v>14</v>
      </c>
      <c r="E59" s="11" t="s">
        <v>15</v>
      </c>
      <c r="F59" s="11" t="s">
        <v>60</v>
      </c>
      <c r="G59" s="11" t="s">
        <v>53</v>
      </c>
      <c r="H59" s="11"/>
      <c r="I59" s="11">
        <v>50000</v>
      </c>
      <c r="J59" s="11"/>
    </row>
    <row r="60" spans="1:10" ht="42" x14ac:dyDescent="0.25">
      <c r="A60" s="6" t="s">
        <v>103</v>
      </c>
      <c r="B60" s="23" t="s">
        <v>104</v>
      </c>
      <c r="C60" s="6" t="s">
        <v>18</v>
      </c>
      <c r="D60" s="24" t="s">
        <v>14</v>
      </c>
      <c r="E60" s="16" t="s">
        <v>15</v>
      </c>
      <c r="F60" s="6">
        <v>1140100000</v>
      </c>
      <c r="G60" s="6">
        <v>200</v>
      </c>
      <c r="H60" s="25">
        <v>960000</v>
      </c>
      <c r="I60" s="26">
        <v>0</v>
      </c>
      <c r="J60" s="27">
        <v>0</v>
      </c>
    </row>
    <row r="61" spans="1:10" ht="90" x14ac:dyDescent="0.25">
      <c r="A61" s="3" t="s">
        <v>105</v>
      </c>
      <c r="B61" s="2" t="s">
        <v>106</v>
      </c>
      <c r="C61" s="11" t="s">
        <v>21</v>
      </c>
      <c r="D61" s="5" t="s">
        <v>14</v>
      </c>
      <c r="E61" s="16" t="s">
        <v>15</v>
      </c>
      <c r="F61" s="5" t="s">
        <v>107</v>
      </c>
      <c r="G61" s="5" t="s">
        <v>108</v>
      </c>
      <c r="H61" s="4">
        <v>960000</v>
      </c>
      <c r="I61" s="4">
        <v>0</v>
      </c>
      <c r="J61" s="8">
        <v>0</v>
      </c>
    </row>
  </sheetData>
  <mergeCells count="7">
    <mergeCell ref="H1:J1"/>
    <mergeCell ref="A3:A4"/>
    <mergeCell ref="B3:B4"/>
    <mergeCell ref="C3:C4"/>
    <mergeCell ref="D3:G3"/>
    <mergeCell ref="H3:J3"/>
    <mergeCell ref="A2:J2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topLeftCell="A9" workbookViewId="0">
      <selection activeCell="G6" sqref="G6:G30"/>
    </sheetView>
  </sheetViews>
  <sheetFormatPr defaultRowHeight="15" x14ac:dyDescent="0.25"/>
  <cols>
    <col min="1" max="1" width="16.5703125" customWidth="1"/>
    <col min="4" max="4" width="24.140625" customWidth="1"/>
    <col min="7" max="7" width="16" customWidth="1"/>
  </cols>
  <sheetData>
    <row r="1" spans="1:7" x14ac:dyDescent="0.25">
      <c r="A1" s="4">
        <v>800000</v>
      </c>
    </row>
    <row r="2" spans="1:7" x14ac:dyDescent="0.25">
      <c r="A2" s="4">
        <v>682448.58</v>
      </c>
      <c r="D2" s="4"/>
    </row>
    <row r="3" spans="1:7" x14ac:dyDescent="0.25">
      <c r="A3" s="4">
        <v>2081578.84</v>
      </c>
      <c r="D3" s="4">
        <v>800000</v>
      </c>
    </row>
    <row r="4" spans="1:7" x14ac:dyDescent="0.25">
      <c r="A4" s="4">
        <v>481577.18</v>
      </c>
      <c r="D4" s="4">
        <v>2081578.84</v>
      </c>
    </row>
    <row r="5" spans="1:7" x14ac:dyDescent="0.25">
      <c r="A5" s="4">
        <v>394045.6</v>
      </c>
      <c r="D5" s="4">
        <v>399517.18</v>
      </c>
      <c r="G5" s="4"/>
    </row>
    <row r="6" spans="1:7" x14ac:dyDescent="0.25">
      <c r="A6" s="4">
        <v>1454777.99</v>
      </c>
      <c r="D6" s="4">
        <v>394045.6</v>
      </c>
      <c r="G6" s="4">
        <v>2081578.84</v>
      </c>
    </row>
    <row r="7" spans="1:7" x14ac:dyDescent="0.25">
      <c r="A7" s="4">
        <v>258388.94</v>
      </c>
      <c r="D7" s="4">
        <v>1454777.99</v>
      </c>
      <c r="G7" s="37">
        <v>416945.04</v>
      </c>
    </row>
    <row r="8" spans="1:7" x14ac:dyDescent="0.25">
      <c r="A8" s="4">
        <v>128050.09</v>
      </c>
      <c r="D8" s="4">
        <v>258388.94</v>
      </c>
      <c r="G8" s="4">
        <v>394045.6</v>
      </c>
    </row>
    <row r="9" spans="1:7" x14ac:dyDescent="0.25">
      <c r="A9" s="4">
        <v>97324.62</v>
      </c>
      <c r="D9" s="4">
        <v>128050.09</v>
      </c>
      <c r="G9" s="4">
        <v>1454777.99</v>
      </c>
    </row>
    <row r="10" spans="1:7" x14ac:dyDescent="0.25">
      <c r="A10" s="4">
        <v>261364.56</v>
      </c>
      <c r="D10" s="4">
        <v>97324.62</v>
      </c>
      <c r="G10" s="4">
        <v>189063.4</v>
      </c>
    </row>
    <row r="11" spans="1:7" x14ac:dyDescent="0.25">
      <c r="A11" s="4">
        <v>345593.86</v>
      </c>
      <c r="D11" s="4">
        <v>261364.56</v>
      </c>
      <c r="G11" s="4">
        <v>128859.2</v>
      </c>
    </row>
    <row r="12" spans="1:7" x14ac:dyDescent="0.25">
      <c r="A12" s="4">
        <v>131185.88</v>
      </c>
      <c r="D12" s="4">
        <v>345593.86</v>
      </c>
      <c r="G12" s="4">
        <v>97943.4</v>
      </c>
    </row>
    <row r="13" spans="1:7" x14ac:dyDescent="0.25">
      <c r="A13" s="34">
        <v>205046.28</v>
      </c>
      <c r="D13" s="4">
        <v>131185.88</v>
      </c>
      <c r="G13" s="4">
        <v>263018.5</v>
      </c>
    </row>
    <row r="14" spans="1:7" x14ac:dyDescent="0.25">
      <c r="A14" s="4">
        <v>473028.17</v>
      </c>
      <c r="D14" s="34">
        <v>205046.28</v>
      </c>
      <c r="G14" s="4">
        <v>347780.9</v>
      </c>
    </row>
    <row r="15" spans="1:7" x14ac:dyDescent="0.25">
      <c r="A15" s="4">
        <v>25280.6</v>
      </c>
      <c r="D15" s="4">
        <v>473028.17</v>
      </c>
      <c r="G15" s="4">
        <v>132014.79999999999</v>
      </c>
    </row>
    <row r="16" spans="1:7" x14ac:dyDescent="0.25">
      <c r="A16" s="4">
        <v>20000</v>
      </c>
      <c r="D16" s="4">
        <v>25280.6</v>
      </c>
      <c r="G16" s="34">
        <v>206350.2</v>
      </c>
    </row>
    <row r="17" spans="1:7" x14ac:dyDescent="0.25">
      <c r="A17" s="4">
        <v>39039.199999999997</v>
      </c>
      <c r="D17" s="4">
        <v>20000</v>
      </c>
      <c r="G17" s="4">
        <v>475979.9</v>
      </c>
    </row>
    <row r="18" spans="1:7" x14ac:dyDescent="0.25">
      <c r="A18" s="4">
        <v>30520.74</v>
      </c>
      <c r="D18" s="4">
        <v>39039.199999999997</v>
      </c>
      <c r="G18" s="4">
        <v>25280.6</v>
      </c>
    </row>
    <row r="19" spans="1:7" x14ac:dyDescent="0.25">
      <c r="A19" s="4">
        <v>27562.5</v>
      </c>
      <c r="D19" s="4">
        <v>30520.74</v>
      </c>
      <c r="G19" s="4">
        <v>20000</v>
      </c>
    </row>
    <row r="20" spans="1:7" x14ac:dyDescent="0.25">
      <c r="A20" s="4">
        <v>28254</v>
      </c>
      <c r="D20" s="4">
        <v>27562.5</v>
      </c>
      <c r="G20" s="4">
        <v>39039.199999999997</v>
      </c>
    </row>
    <row r="21" spans="1:7" x14ac:dyDescent="0.25">
      <c r="A21" s="4">
        <v>33911.199999999997</v>
      </c>
      <c r="D21" s="4">
        <v>28254</v>
      </c>
      <c r="G21" s="4">
        <v>30520.74</v>
      </c>
    </row>
    <row r="22" spans="1:7" x14ac:dyDescent="0.25">
      <c r="A22" s="4">
        <v>25154.400000000001</v>
      </c>
      <c r="D22" s="4">
        <v>33911.199999999997</v>
      </c>
      <c r="G22" s="4">
        <v>27562.5</v>
      </c>
    </row>
    <row r="23" spans="1:7" x14ac:dyDescent="0.25">
      <c r="A23" s="4">
        <v>24000</v>
      </c>
      <c r="D23" s="4">
        <v>25154.400000000001</v>
      </c>
      <c r="G23" s="4">
        <v>28254</v>
      </c>
    </row>
    <row r="24" spans="1:7" x14ac:dyDescent="0.25">
      <c r="A24" s="35">
        <f>SUM(A1:A23)</f>
        <v>8048133.2300000014</v>
      </c>
      <c r="D24" s="4">
        <v>82060</v>
      </c>
      <c r="G24" s="4">
        <v>33911.199999999997</v>
      </c>
    </row>
    <row r="25" spans="1:7" x14ac:dyDescent="0.25">
      <c r="D25" s="4">
        <v>24000</v>
      </c>
      <c r="G25" s="4">
        <v>25154.400000000001</v>
      </c>
    </row>
    <row r="26" spans="1:7" x14ac:dyDescent="0.25">
      <c r="D26" s="35">
        <f>SUM(D3:D25)</f>
        <v>7365684.6500000013</v>
      </c>
      <c r="G26" s="4">
        <v>82060</v>
      </c>
    </row>
    <row r="27" spans="1:7" x14ac:dyDescent="0.25">
      <c r="G27" s="4">
        <v>24000</v>
      </c>
    </row>
    <row r="28" spans="1:7" x14ac:dyDescent="0.25">
      <c r="G28" s="4">
        <v>800000</v>
      </c>
    </row>
    <row r="29" spans="1:7" x14ac:dyDescent="0.25">
      <c r="G29" s="4">
        <v>682448.58</v>
      </c>
    </row>
    <row r="30" spans="1:7" x14ac:dyDescent="0.25">
      <c r="G30" s="35">
        <f>SUM(G6:G29)</f>
        <v>8006588.9900000021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фит</dc:creator>
  <cp:lastModifiedBy>фит</cp:lastModifiedBy>
  <cp:lastPrinted>2019-07-05T03:39:09Z</cp:lastPrinted>
  <dcterms:created xsi:type="dcterms:W3CDTF">2019-06-27T12:53:38Z</dcterms:created>
  <dcterms:modified xsi:type="dcterms:W3CDTF">2019-07-05T05:28:03Z</dcterms:modified>
</cp:coreProperties>
</file>